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Mshakuyti tner havelvath\"/>
    </mc:Choice>
  </mc:AlternateContent>
  <bookViews>
    <workbookView xWindow="0" yWindow="0" windowWidth="20400" windowHeight="7752" firstSheet="2" activeTab="2"/>
  </bookViews>
  <sheets>
    <sheet name="Hastiqacucak " sheetId="19" state="hidden" r:id="rId1"/>
    <sheet name="Hamematakan (2)" sheetId="23" state="hidden" r:id="rId2"/>
    <sheet name="Hastiqacucak  (2)" sheetId="24" r:id="rId3"/>
  </sheets>
  <definedNames>
    <definedName name="_xlnm.Print_Area" localSheetId="1">'Hamematakan (2)'!$A$1:$K$23</definedName>
    <definedName name="_xlnm.Print_Area" localSheetId="0">'Hastiqacucak '!$A$1:$E$29</definedName>
    <definedName name="_xlnm.Print_Area" localSheetId="2">'Hastiqacucak  (2)'!$A$1:$E$36</definedName>
  </definedNames>
  <calcPr calcId="152511"/>
</workbook>
</file>

<file path=xl/calcChain.xml><?xml version="1.0" encoding="utf-8"?>
<calcChain xmlns="http://schemas.openxmlformats.org/spreadsheetml/2006/main">
  <c r="E22" i="24" l="1"/>
  <c r="E21" i="24"/>
  <c r="E20" i="24"/>
  <c r="E19" i="24"/>
  <c r="E18" i="24"/>
  <c r="E17" i="24"/>
  <c r="E16" i="24"/>
  <c r="E15" i="24"/>
  <c r="E14" i="24"/>
  <c r="E13" i="24"/>
  <c r="E12" i="24"/>
  <c r="E25" i="24" s="1"/>
  <c r="C25" i="24"/>
  <c r="L9" i="23"/>
  <c r="M9" i="23"/>
  <c r="N9" i="23"/>
  <c r="O9" i="23"/>
  <c r="L10" i="23"/>
  <c r="M10" i="23"/>
  <c r="N10" i="23"/>
  <c r="O10" i="23"/>
  <c r="L11" i="23"/>
  <c r="M11" i="23"/>
  <c r="N11" i="23"/>
  <c r="O11" i="23"/>
  <c r="P11" i="23"/>
  <c r="L12" i="23"/>
  <c r="M12" i="23"/>
  <c r="N12" i="23"/>
  <c r="O12" i="23"/>
  <c r="L13" i="23"/>
  <c r="M13" i="23"/>
  <c r="N13" i="23"/>
  <c r="O13" i="23"/>
  <c r="L14" i="23"/>
  <c r="M14" i="23"/>
  <c r="N14" i="23"/>
  <c r="O14" i="23"/>
  <c r="L15" i="23"/>
  <c r="M15" i="23"/>
  <c r="N15" i="23"/>
  <c r="O15" i="23"/>
  <c r="L16" i="23"/>
  <c r="M16" i="23"/>
  <c r="N16" i="23"/>
  <c r="O16" i="23"/>
  <c r="L17" i="23"/>
  <c r="M17" i="23"/>
  <c r="N17" i="23"/>
  <c r="O17" i="23"/>
  <c r="L18" i="23"/>
  <c r="M18" i="23"/>
  <c r="N18" i="23"/>
  <c r="O18" i="23"/>
  <c r="L19" i="23"/>
  <c r="M19" i="23"/>
  <c r="N19" i="23"/>
  <c r="O19" i="23"/>
  <c r="P19" i="23"/>
  <c r="L20" i="23"/>
  <c r="M20" i="23"/>
  <c r="N20" i="23"/>
  <c r="O20" i="23"/>
  <c r="P20" i="23"/>
  <c r="A2" i="23"/>
  <c r="M8" i="23"/>
  <c r="N8" i="23"/>
  <c r="O8" i="23"/>
  <c r="L8" i="23"/>
  <c r="E18" i="23"/>
  <c r="E17" i="23"/>
  <c r="E16" i="23"/>
  <c r="E15" i="23"/>
  <c r="E14" i="23"/>
  <c r="E13" i="23"/>
  <c r="E12" i="23"/>
  <c r="E11" i="23"/>
  <c r="E10" i="23"/>
  <c r="E9" i="23"/>
  <c r="E21" i="23"/>
  <c r="E8" i="23"/>
  <c r="F21" i="23"/>
  <c r="C21" i="23"/>
  <c r="I18" i="23"/>
  <c r="J18" i="23"/>
  <c r="P18" i="23"/>
  <c r="I17" i="23"/>
  <c r="J17" i="23"/>
  <c r="P17" i="23"/>
  <c r="J16" i="23"/>
  <c r="P16" i="23"/>
  <c r="I16" i="23"/>
  <c r="H16" i="23"/>
  <c r="J15" i="23"/>
  <c r="P15" i="23"/>
  <c r="I15" i="23"/>
  <c r="H15" i="23"/>
  <c r="J14" i="23"/>
  <c r="P14" i="23"/>
  <c r="I14" i="23"/>
  <c r="H14" i="23"/>
  <c r="H21" i="23"/>
  <c r="J13" i="23"/>
  <c r="P13" i="23"/>
  <c r="I13" i="23"/>
  <c r="H13" i="23"/>
  <c r="J12" i="23"/>
  <c r="P12" i="23"/>
  <c r="I12" i="23"/>
  <c r="H12" i="23"/>
  <c r="J11" i="23"/>
  <c r="I11" i="23"/>
  <c r="H11" i="23"/>
  <c r="K11" i="23"/>
  <c r="I10" i="23"/>
  <c r="J10" i="23"/>
  <c r="P10" i="23"/>
  <c r="J9" i="23"/>
  <c r="P9" i="23"/>
  <c r="I9" i="23"/>
  <c r="H9" i="23"/>
  <c r="J8" i="23"/>
  <c r="P8" i="23"/>
  <c r="I8" i="23"/>
  <c r="H8" i="23"/>
  <c r="G26" i="19"/>
  <c r="H26" i="19"/>
  <c r="C25" i="19"/>
  <c r="E22" i="19"/>
  <c r="E21" i="19"/>
  <c r="E20" i="19"/>
  <c r="E19" i="19"/>
  <c r="E18" i="19"/>
  <c r="E17" i="19"/>
  <c r="E16" i="19"/>
  <c r="E15" i="19"/>
  <c r="E14" i="19"/>
  <c r="E13" i="19"/>
  <c r="E12" i="19"/>
  <c r="E25" i="19"/>
  <c r="G25" i="19"/>
  <c r="H25" i="19"/>
  <c r="K12" i="23"/>
  <c r="K16" i="23"/>
  <c r="K8" i="23"/>
  <c r="H10" i="23"/>
  <c r="K10" i="23"/>
  <c r="H17" i="23"/>
  <c r="H18" i="23"/>
  <c r="K18" i="23"/>
  <c r="K14" i="23"/>
  <c r="K15" i="23"/>
  <c r="I21" i="23"/>
  <c r="K13" i="23"/>
  <c r="K17" i="23"/>
  <c r="K9" i="23"/>
  <c r="K21" i="23"/>
</calcChain>
</file>

<file path=xl/sharedStrings.xml><?xml version="1.0" encoding="utf-8"?>
<sst xmlns="http://schemas.openxmlformats.org/spreadsheetml/2006/main" count="100" uniqueCount="49">
  <si>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</si>
  <si>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</si>
  <si>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</si>
  <si>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</si>
  <si>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</si>
  <si>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</si>
  <si>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</si>
  <si>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Ընդամենն ամսական աշխատավարձը</t>
  </si>
  <si>
    <t>ԸՆԴԱՄԵՆԸ</t>
  </si>
  <si>
    <t>ՏՆՕՐԵՆ՝</t>
  </si>
  <si>
    <t>ԳԼԽԱՎՈՐ ՀԱՇՎԱՊԱՀ՝</t>
  </si>
  <si>
    <t>Տնօրեն</t>
  </si>
  <si>
    <t>Գլխավոր հաշվապահ</t>
  </si>
  <si>
    <t>Գործավար</t>
  </si>
  <si>
    <t>Կազմակերպիչ</t>
  </si>
  <si>
    <t>Խմբավար</t>
  </si>
  <si>
    <t>Դռնապան</t>
  </si>
  <si>
    <t>Տնտեսվար</t>
  </si>
  <si>
    <t>Հավաքարար</t>
  </si>
  <si>
    <t>Կ.Տ.</t>
  </si>
  <si>
    <t>Հաստատված է</t>
  </si>
  <si>
    <t>Տարբերություն</t>
  </si>
  <si>
    <t>Դաշնամուրի դասատու*</t>
  </si>
  <si>
    <t>Պարուսույց*</t>
  </si>
  <si>
    <t>Գեղարվեստական մասի վարիչ</t>
  </si>
  <si>
    <t>Խմբավար փողային նվագախմբի</t>
  </si>
  <si>
    <t>Գործող</t>
  </si>
  <si>
    <t>Առաջարկվող</t>
  </si>
  <si>
    <t xml:space="preserve"> «ԵՐԵՎԱՆԻ «ՍԵԲԱՍՏԻԱ» ՄՇԱԿՈՒԹԱՅԻՆ ԿԵՆՏՐՈՆ» ՀԱՄԱՅՆՔԱՅԻՆ ՈՉ ԱՌԵՎՏՐԱՅԻՆ ԿԱԶՄԱԿԵՐՊՈՒԹՅԱՆ</t>
  </si>
  <si>
    <t>* ամսական աշխատավարձի չափը սահմանվում է վճարովի ծառայությունների մատուցումից ստացված հասույթի մինչև 50%-ը:</t>
  </si>
  <si>
    <t>Ա.Ասատրյան</t>
  </si>
  <si>
    <t>«-------» -------------- 2019թ.</t>
  </si>
  <si>
    <t>N -------------- - Ա որոշման</t>
  </si>
  <si>
    <t>Ընդամենը
ամսական աշխատավարձը</t>
  </si>
  <si>
    <t>Երաժիշտ - մանկավարժ փողային նվագախմբի</t>
  </si>
  <si>
    <t xml:space="preserve">Հավելված 3 </t>
  </si>
  <si>
    <t>ԵՐԵՎԱՆԻ ՔԱՂԱՔԱՊԵՏԱՐԱՆԻ
ԱՇԽԱՏԱԿԱԶՄԻ ՔԱՐՏՈՒՂԱՐ՝</t>
  </si>
  <si>
    <t>Վ. ԽԱՉԱՏՐՅԱՆ</t>
  </si>
  <si>
    <t>ՀԱՄԵՄԱՏԱԿԱՆ ՏԵՂԵԿԱՆՔ</t>
  </si>
  <si>
    <t xml:space="preserve">  ՀԱՍՏԻՔԱՑՈՒՑԱԿԸ ԵՎ ՊԱՇՏՈՆԱՅԻՆ ԴՐՈՒՅՔԱՉԱՓԵՐԻ</t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</si>
  <si>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</si>
  <si>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</si>
  <si>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</si>
  <si>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</si>
  <si>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</si>
  <si>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</si>
  <si>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</si>
  <si>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Հավելված 2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</si>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</sst>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2">
    <font>
      <sz val="10"/>
      <name val="Arial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0" borderId="0"/>
    <xf numFmtId="0" fontId="25" fillId="0" borderId="0"/>
    <xf numFmtId="0" fontId="20" fillId="0" borderId="0"/>
    <xf numFmtId="0" fontId="1" fillId="0" borderId="0"/>
    <xf numFmtId="0" fontId="2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94">
    <xf numFmtId="0" fontId="0" fillId="0" borderId="0" xfId="0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22" applyFont="1" applyAlignment="1">
      <alignment horizontal="right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4" fontId="23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/>
    </xf>
    <xf numFmtId="0" fontId="22" fillId="0" borderId="0" xfId="21" applyFont="1" applyBorder="1" applyAlignment="1">
      <alignment horizontal="left"/>
    </xf>
    <xf numFmtId="0" fontId="22" fillId="0" borderId="0" xfId="21" applyFont="1" applyBorder="1" applyAlignment="1">
      <alignment horizontal="center" vertical="center"/>
    </xf>
    <xf numFmtId="0" fontId="22" fillId="0" borderId="0" xfId="21" applyFont="1" applyBorder="1" applyAlignment="1">
      <alignment horizontal="right" vertical="center" wrapText="1"/>
    </xf>
    <xf numFmtId="0" fontId="22" fillId="0" borderId="0" xfId="21" applyFont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/>
    </xf>
    <xf numFmtId="0" fontId="22" fillId="0" borderId="0" xfId="22" applyFont="1" applyAlignment="1">
      <alignment horizontal="right" vertical="center"/>
    </xf>
    <xf numFmtId="0" fontId="22" fillId="0" borderId="0" xfId="22" applyFont="1" applyAlignment="1">
      <alignment horizontal="right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Fill="1" applyBorder="1" applyAlignment="1">
      <alignment vertical="center" wrapText="1"/>
    </xf>
    <xf numFmtId="3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3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 wrapText="1"/>
    </xf>
    <xf numFmtId="0" fontId="22" fillId="0" borderId="0" xfId="21" applyFont="1" applyBorder="1"/>
    <xf numFmtId="0" fontId="22" fillId="0" borderId="10" xfId="21" applyFont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2" fillId="24" borderId="0" xfId="20" applyFont="1" applyFill="1" applyAlignment="1">
      <alignment horizontal="center" vertical="center"/>
    </xf>
    <xf numFmtId="166" fontId="22" fillId="24" borderId="0" xfId="20" applyNumberFormat="1" applyFont="1" applyFill="1" applyAlignment="1">
      <alignment horizontal="center" vertical="center"/>
    </xf>
    <xf numFmtId="0" fontId="22" fillId="0" borderId="0" xfId="19" applyFont="1" applyAlignment="1">
      <alignment horizontal="center" vertical="center"/>
    </xf>
    <xf numFmtId="0" fontId="27" fillId="0" borderId="10" xfId="21" applyFont="1" applyBorder="1" applyAlignment="1">
      <alignment horizontal="center" vertical="center" wrapText="1"/>
    </xf>
    <xf numFmtId="3" fontId="27" fillId="0" borderId="10" xfId="21" applyNumberFormat="1" applyFont="1" applyBorder="1" applyAlignment="1">
      <alignment horizontal="center" vertical="center" wrapText="1"/>
    </xf>
    <xf numFmtId="0" fontId="27" fillId="0" borderId="0" xfId="21" applyFont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20" applyFont="1" applyAlignment="1">
      <alignment horizontal="center" vertical="center"/>
    </xf>
    <xf numFmtId="0" fontId="23" fillId="0" borderId="0" xfId="20" applyFont="1" applyFill="1" applyAlignment="1">
      <alignment horizontal="left" vertical="center" wrapText="1"/>
    </xf>
    <xf numFmtId="0" fontId="22" fillId="0" borderId="0" xfId="20" applyFont="1" applyAlignment="1">
      <alignment horizontal="left" vertical="center"/>
    </xf>
    <xf numFmtId="0" fontId="23" fillId="0" borderId="0" xfId="20" applyFont="1" applyFill="1" applyAlignment="1">
      <alignment horizontal="left" vertical="center"/>
    </xf>
    <xf numFmtId="0" fontId="22" fillId="0" borderId="0" xfId="0" applyFont="1" applyAlignment="1" applyProtection="1">
      <alignment vertical="center"/>
      <protection hidden="1"/>
    </xf>
    <xf numFmtId="0" fontId="23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/>
      <protection hidden="1"/>
    </xf>
    <xf numFmtId="0" fontId="29" fillId="0" borderId="1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Fill="1" applyAlignment="1">
      <alignment horizontal="center" vertical="center"/>
    </xf>
    <xf numFmtId="0" fontId="23" fillId="0" borderId="0" xfId="23" applyFont="1" applyFill="1" applyAlignment="1">
      <alignment horizontal="right" vertical="center"/>
    </xf>
    <xf numFmtId="0" fontId="22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23" fillId="0" borderId="0" xfId="19" applyFont="1" applyAlignment="1">
      <alignment horizontal="center" vertical="center" wrapText="1"/>
    </xf>
    <xf numFmtId="0" fontId="22" fillId="0" borderId="10" xfId="21" applyFont="1" applyBorder="1" applyAlignment="1">
      <alignment horizontal="center" vertical="center" wrapText="1"/>
    </xf>
    <xf numFmtId="0" fontId="22" fillId="0" borderId="10" xfId="2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2" fillId="0" borderId="0" xfId="23" applyFont="1" applyFill="1" applyAlignment="1">
      <alignment horizontal="right" vertical="center"/>
    </xf>
  </cellXfs>
  <cellStyles count="4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6" xfId="20"/>
    <cellStyle name="Normal_Ekamtayin harki hashvark 35000" xfId="21"/>
    <cellStyle name="Normal_Sheet1" xfId="22"/>
    <cellStyle name="Normal_Sheet1 2" xfId="23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Плохой" xfId="41"/>
    <cellStyle name="Пояснение" xfId="42"/>
    <cellStyle name="Примечание" xfId="43"/>
    <cellStyle name="Связанная ячейка" xfId="44"/>
    <cellStyle name="Текст предупреждения" xfId="45"/>
    <cellStyle name="Хороший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1"/>
  <sheetViews>
    <sheetView view="pageBreakPreview" zoomScaleNormal="100" workbookViewId="0">
      <selection activeCell="F8" sqref="F8:H18"/>
    </sheetView>
  </sheetViews>
  <sheetFormatPr defaultRowHeight="17.399999999999999"/>
  <cols>
    <col min="1" max="1" width="5.44140625" style="3" customWidth="1"/>
    <col min="2" max="2" width="41.5546875" style="16" customWidth="1"/>
    <col min="3" max="3" width="13.88671875" style="16" customWidth="1"/>
    <col min="4" max="4" width="18.6640625" style="3" customWidth="1"/>
    <col min="5" max="5" width="17.33203125" style="3" customWidth="1"/>
    <col min="6" max="6" width="8.88671875" style="3"/>
    <col min="7" max="7" width="10.88671875" style="3" bestFit="1" customWidth="1"/>
    <col min="8" max="16384" width="8.88671875" style="3"/>
  </cols>
  <sheetData>
    <row r="1" spans="1:5" s="1" customFormat="1" ht="15" customHeight="1">
      <c r="B1" s="2"/>
      <c r="C1" s="2"/>
      <c r="E1" s="28" t="s">
        <v>35</v>
      </c>
    </row>
    <row r="2" spans="1:5" s="1" customFormat="1" ht="15" customHeight="1">
      <c r="B2" s="2"/>
      <c r="C2" s="2"/>
      <c r="E2" s="28" t="s">
        <v>20</v>
      </c>
    </row>
    <row r="3" spans="1:5" s="1" customFormat="1" ht="15" customHeight="1">
      <c r="B3" s="2"/>
      <c r="C3" s="2"/>
      <c r="E3" s="28" t="s">
        <v>6</v>
      </c>
    </row>
    <row r="4" spans="1:5" s="1" customFormat="1" ht="31.5" customHeight="1">
      <c r="B4" s="2"/>
      <c r="C4" s="2"/>
      <c r="E4" s="29" t="s">
        <v>31</v>
      </c>
    </row>
    <row r="5" spans="1:5" s="1" customFormat="1" ht="21" customHeight="1">
      <c r="B5" s="2"/>
      <c r="C5" s="2"/>
      <c r="E5" s="29" t="s">
        <v>32</v>
      </c>
    </row>
    <row r="6" spans="1:5" ht="24" customHeight="1">
      <c r="B6" s="4"/>
      <c r="C6" s="4"/>
      <c r="D6" s="4"/>
      <c r="E6" s="4"/>
    </row>
    <row r="7" spans="1:5" ht="39" customHeight="1">
      <c r="A7" s="82" t="s">
        <v>28</v>
      </c>
      <c r="B7" s="82"/>
      <c r="C7" s="82"/>
      <c r="D7" s="82"/>
      <c r="E7" s="82"/>
    </row>
    <row r="8" spans="1:5" ht="22.5" customHeight="1">
      <c r="A8" s="82" t="s">
        <v>5</v>
      </c>
      <c r="B8" s="82"/>
      <c r="C8" s="82"/>
      <c r="D8" s="82"/>
      <c r="E8" s="82"/>
    </row>
    <row r="9" spans="1:5" ht="18.75" customHeight="1">
      <c r="A9" s="5"/>
      <c r="B9" s="6"/>
      <c r="C9" s="6"/>
      <c r="E9" s="7" t="s">
        <v>3</v>
      </c>
    </row>
    <row r="10" spans="1:5" s="31" customFormat="1" ht="70.5" customHeight="1">
      <c r="A10" s="30" t="s">
        <v>1</v>
      </c>
      <c r="B10" s="30" t="s">
        <v>0</v>
      </c>
      <c r="C10" s="30" t="s">
        <v>2</v>
      </c>
      <c r="D10" s="30" t="s">
        <v>4</v>
      </c>
      <c r="E10" s="30" t="s">
        <v>33</v>
      </c>
    </row>
    <row r="11" spans="1:5" s="1" customFormat="1" ht="15.75" customHeight="1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5" ht="23.25" customHeight="1">
      <c r="A12" s="32">
        <v>1</v>
      </c>
      <c r="B12" s="33" t="s">
        <v>11</v>
      </c>
      <c r="C12" s="19">
        <v>1</v>
      </c>
      <c r="D12" s="19">
        <v>162500</v>
      </c>
      <c r="E12" s="19">
        <f>C12*D12</f>
        <v>162500</v>
      </c>
    </row>
    <row r="13" spans="1:5" ht="23.25" customHeight="1">
      <c r="A13" s="32">
        <v>2</v>
      </c>
      <c r="B13" s="33" t="s">
        <v>12</v>
      </c>
      <c r="C13" s="19">
        <v>1</v>
      </c>
      <c r="D13" s="19">
        <v>92618</v>
      </c>
      <c r="E13" s="19">
        <f t="shared" ref="E13:E22" si="0">C13*D13</f>
        <v>92618</v>
      </c>
    </row>
    <row r="14" spans="1:5" ht="23.25" customHeight="1">
      <c r="A14" s="32">
        <v>3</v>
      </c>
      <c r="B14" s="33" t="s">
        <v>24</v>
      </c>
      <c r="C14" s="19">
        <v>1</v>
      </c>
      <c r="D14" s="19">
        <v>97380</v>
      </c>
      <c r="E14" s="19">
        <f t="shared" si="0"/>
        <v>97380</v>
      </c>
    </row>
    <row r="15" spans="1:5" ht="23.25" customHeight="1">
      <c r="A15" s="32">
        <v>4</v>
      </c>
      <c r="B15" s="33" t="s">
        <v>13</v>
      </c>
      <c r="C15" s="19">
        <v>1</v>
      </c>
      <c r="D15" s="19">
        <v>92618</v>
      </c>
      <c r="E15" s="19">
        <f t="shared" si="0"/>
        <v>92618</v>
      </c>
    </row>
    <row r="16" spans="1:5" ht="23.25" customHeight="1">
      <c r="A16" s="32">
        <v>5</v>
      </c>
      <c r="B16" s="34" t="s">
        <v>14</v>
      </c>
      <c r="C16" s="20">
        <v>1</v>
      </c>
      <c r="D16" s="19">
        <v>97380</v>
      </c>
      <c r="E16" s="19">
        <f t="shared" si="0"/>
        <v>97380</v>
      </c>
    </row>
    <row r="17" spans="1:8" ht="23.25" customHeight="1">
      <c r="A17" s="32">
        <v>6</v>
      </c>
      <c r="B17" s="33" t="s">
        <v>15</v>
      </c>
      <c r="C17" s="19">
        <v>1</v>
      </c>
      <c r="D17" s="19">
        <v>97380</v>
      </c>
      <c r="E17" s="19">
        <f t="shared" si="0"/>
        <v>97380</v>
      </c>
    </row>
    <row r="18" spans="1:8" ht="23.25" customHeight="1">
      <c r="A18" s="32">
        <v>7</v>
      </c>
      <c r="B18" s="35" t="s">
        <v>25</v>
      </c>
      <c r="C18" s="19">
        <v>1</v>
      </c>
      <c r="D18" s="19">
        <v>97380</v>
      </c>
      <c r="E18" s="19">
        <f t="shared" si="0"/>
        <v>97380</v>
      </c>
    </row>
    <row r="19" spans="1:8" ht="40.5" customHeight="1">
      <c r="A19" s="32">
        <v>8</v>
      </c>
      <c r="B19" s="35" t="s">
        <v>34</v>
      </c>
      <c r="C19" s="19">
        <v>1</v>
      </c>
      <c r="D19" s="19">
        <v>97380</v>
      </c>
      <c r="E19" s="19">
        <f t="shared" si="0"/>
        <v>97380</v>
      </c>
    </row>
    <row r="20" spans="1:8" ht="23.25" customHeight="1">
      <c r="A20" s="32">
        <v>9</v>
      </c>
      <c r="B20" s="33" t="s">
        <v>16</v>
      </c>
      <c r="C20" s="26">
        <v>1.5</v>
      </c>
      <c r="D20" s="19">
        <v>92618</v>
      </c>
      <c r="E20" s="26">
        <f t="shared" si="0"/>
        <v>138927</v>
      </c>
    </row>
    <row r="21" spans="1:8" ht="23.25" customHeight="1">
      <c r="A21" s="32">
        <v>10</v>
      </c>
      <c r="B21" s="34" t="s">
        <v>17</v>
      </c>
      <c r="C21" s="19">
        <v>1</v>
      </c>
      <c r="D21" s="19">
        <v>97380</v>
      </c>
      <c r="E21" s="19">
        <f t="shared" si="0"/>
        <v>97380</v>
      </c>
    </row>
    <row r="22" spans="1:8" ht="23.25" customHeight="1">
      <c r="A22" s="32">
        <v>11</v>
      </c>
      <c r="B22" s="33" t="s">
        <v>18</v>
      </c>
      <c r="C22" s="19">
        <v>1</v>
      </c>
      <c r="D22" s="19">
        <v>97380</v>
      </c>
      <c r="E22" s="19">
        <f t="shared" si="0"/>
        <v>97380</v>
      </c>
    </row>
    <row r="23" spans="1:8" ht="23.25" customHeight="1">
      <c r="A23" s="32">
        <v>12</v>
      </c>
      <c r="B23" s="33" t="s">
        <v>22</v>
      </c>
      <c r="C23" s="19"/>
      <c r="D23" s="19"/>
      <c r="E23" s="19"/>
    </row>
    <row r="24" spans="1:8" ht="23.25" customHeight="1">
      <c r="A24" s="32">
        <v>13</v>
      </c>
      <c r="B24" s="33" t="s">
        <v>23</v>
      </c>
      <c r="C24" s="19"/>
      <c r="D24" s="19"/>
      <c r="E24" s="19"/>
    </row>
    <row r="25" spans="1:8" ht="31.5" customHeight="1">
      <c r="A25" s="9"/>
      <c r="B25" s="9" t="s">
        <v>8</v>
      </c>
      <c r="C25" s="25">
        <f>SUM(C12:C22)</f>
        <v>11.5</v>
      </c>
      <c r="D25" s="10"/>
      <c r="E25" s="25">
        <f>SUM(E12:E22)</f>
        <v>1168323</v>
      </c>
      <c r="G25" s="36" t="e">
        <f>+#REF!</f>
        <v>#REF!</v>
      </c>
      <c r="H25" s="37" t="e">
        <f>+E25-G25</f>
        <v>#REF!</v>
      </c>
    </row>
    <row r="26" spans="1:8" s="1" customFormat="1" ht="10.5" customHeight="1">
      <c r="A26" s="11"/>
      <c r="B26" s="11"/>
      <c r="C26" s="12"/>
      <c r="D26" s="13"/>
      <c r="E26" s="13"/>
      <c r="G26" s="1" t="e">
        <f>+#REF!</f>
        <v>#REF!</v>
      </c>
      <c r="H26" s="27" t="e">
        <f>+C25-G26</f>
        <v>#REF!</v>
      </c>
    </row>
    <row r="27" spans="1:8" s="1" customFormat="1" ht="36" customHeight="1">
      <c r="A27" s="85" t="s">
        <v>29</v>
      </c>
      <c r="B27" s="85"/>
      <c r="C27" s="85"/>
      <c r="D27" s="85"/>
      <c r="E27" s="85"/>
    </row>
    <row r="28" spans="1:8" s="15" customFormat="1" ht="15.75" customHeight="1">
      <c r="A28" s="14"/>
      <c r="B28" s="83"/>
      <c r="C28" s="83"/>
      <c r="D28" s="83"/>
      <c r="E28" s="83"/>
    </row>
    <row r="29" spans="1:8" s="43" customFormat="1" ht="41.25" customHeight="1">
      <c r="A29" s="39"/>
      <c r="B29" s="40" t="s">
        <v>36</v>
      </c>
      <c r="C29" s="41"/>
      <c r="D29" s="41"/>
      <c r="E29" s="42" t="s">
        <v>37</v>
      </c>
    </row>
    <row r="30" spans="1:8" s="1" customFormat="1" ht="18" customHeight="1">
      <c r="A30" s="3"/>
      <c r="B30" s="16"/>
      <c r="C30" s="16"/>
      <c r="D30" s="3"/>
      <c r="E30" s="3"/>
    </row>
    <row r="31" spans="1:8" s="1" customFormat="1" ht="21" hidden="1" customHeight="1">
      <c r="A31" s="3"/>
      <c r="B31" s="16"/>
      <c r="C31" s="16"/>
      <c r="D31" s="84"/>
      <c r="E31" s="84"/>
    </row>
    <row r="32" spans="1:8" s="1" customFormat="1" ht="18" customHeight="1">
      <c r="A32" s="3"/>
      <c r="B32" s="18"/>
      <c r="C32" s="15"/>
      <c r="D32" s="3"/>
      <c r="E32" s="3"/>
    </row>
    <row r="33" spans="1:5" s="1" customFormat="1" ht="19.5" customHeight="1">
      <c r="A33" s="3"/>
      <c r="B33" s="16"/>
      <c r="C33" s="16"/>
      <c r="D33" s="3"/>
      <c r="E33" s="3"/>
    </row>
    <row r="34" spans="1:5" ht="24" customHeight="1"/>
    <row r="35" spans="1:5" ht="12.75" customHeight="1"/>
    <row r="36" spans="1:5" ht="17.25" customHeight="1"/>
    <row r="37" spans="1:5" ht="10.5" customHeight="1"/>
    <row r="40" spans="1:5" ht="23.25" customHeight="1"/>
    <row r="41" spans="1:5" ht="19.5" customHeight="1"/>
  </sheetData>
  <mergeCells count="5">
    <mergeCell ref="A7:E7"/>
    <mergeCell ref="A8:E8"/>
    <mergeCell ref="B28:E28"/>
    <mergeCell ref="D31:E31"/>
    <mergeCell ref="A27:E27"/>
  </mergeCells>
  <phoneticPr fontId="2" type="noConversion"/>
  <pageMargins left="0.15748031496062992" right="0.15748031496062992" top="0.15748031496062992" bottom="0.15748031496062992" header="0.15748031496062992" footer="0.15748031496062992"/>
  <pageSetup scale="10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7"/>
  <sheetViews>
    <sheetView view="pageBreakPreview" topLeftCell="C6" zoomScaleNormal="100" workbookViewId="0">
      <selection activeCell="H10" sqref="H10"/>
    </sheetView>
  </sheetViews>
  <sheetFormatPr defaultRowHeight="17.399999999999999"/>
  <cols>
    <col min="1" max="1" width="4.88671875" style="3" customWidth="1"/>
    <col min="2" max="2" width="31" style="16" customWidth="1"/>
    <col min="3" max="3" width="12.6640625" style="16" customWidth="1"/>
    <col min="4" max="8" width="15.6640625" style="3" customWidth="1"/>
    <col min="9" max="9" width="12.6640625" style="16" customWidth="1"/>
    <col min="10" max="11" width="15.6640625" style="3" customWidth="1"/>
    <col min="12" max="12" width="8.88671875" style="3"/>
    <col min="13" max="13" width="9.44140625" style="3" bestFit="1" customWidth="1"/>
    <col min="14" max="14" width="10.109375" style="3" customWidth="1"/>
    <col min="15" max="16384" width="8.88671875" style="3"/>
  </cols>
  <sheetData>
    <row r="1" spans="1:16" s="54" customFormat="1" ht="18" customHeight="1">
      <c r="A1" s="86" t="s">
        <v>38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6" s="54" customFormat="1" ht="15.75" customHeight="1">
      <c r="A2" s="86" t="str">
        <f>+'Hastiqacucak '!A7:E7</f>
        <v xml:space="preserve"> «ԵՐԵՎԱՆԻ «ՍԵԲԱՍՏԻԱ» ՄՇԱԿՈՒԹԱՅԻՆ ԿԵՆՏՐՈՆ» ՀԱՄԱՅՆՔԱՅԻՆ ՈՉ ԱՌԵՎՏՐԱՅԻՆ ԿԱԶՄԱԿԵՐՊՈՒԹՅԱՆ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s="54" customFormat="1" ht="15.75" customHeight="1">
      <c r="A3" s="82" t="s">
        <v>39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6" s="22" customFormat="1" ht="18" customHeight="1">
      <c r="A4" s="47"/>
      <c r="B4" s="21"/>
      <c r="C4" s="21"/>
      <c r="E4" s="23"/>
      <c r="F4" s="23"/>
      <c r="G4" s="23"/>
      <c r="H4" s="23"/>
      <c r="I4" s="21"/>
      <c r="K4" s="23"/>
    </row>
    <row r="5" spans="1:16" s="22" customFormat="1" ht="18" customHeight="1">
      <c r="A5" s="87" t="s">
        <v>1</v>
      </c>
      <c r="B5" s="87" t="s">
        <v>0</v>
      </c>
      <c r="C5" s="88" t="s">
        <v>26</v>
      </c>
      <c r="D5" s="88"/>
      <c r="E5" s="88"/>
      <c r="F5" s="88" t="s">
        <v>27</v>
      </c>
      <c r="G5" s="88"/>
      <c r="H5" s="88"/>
      <c r="I5" s="88" t="s">
        <v>21</v>
      </c>
      <c r="J5" s="88"/>
      <c r="K5" s="88"/>
    </row>
    <row r="6" spans="1:16" s="24" customFormat="1" ht="69.599999999999994">
      <c r="A6" s="87"/>
      <c r="B6" s="87"/>
      <c r="C6" s="48" t="s">
        <v>2</v>
      </c>
      <c r="D6" s="48" t="s">
        <v>4</v>
      </c>
      <c r="E6" s="48" t="s">
        <v>7</v>
      </c>
      <c r="F6" s="48" t="s">
        <v>2</v>
      </c>
      <c r="G6" s="48" t="s">
        <v>4</v>
      </c>
      <c r="H6" s="48" t="s">
        <v>7</v>
      </c>
      <c r="I6" s="48" t="s">
        <v>2</v>
      </c>
      <c r="J6" s="48" t="s">
        <v>4</v>
      </c>
      <c r="K6" s="48" t="s">
        <v>7</v>
      </c>
    </row>
    <row r="7" spans="1:16" s="57" customFormat="1" ht="15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10</v>
      </c>
      <c r="K7" s="56">
        <v>11</v>
      </c>
    </row>
    <row r="8" spans="1:16">
      <c r="A8" s="32">
        <v>1</v>
      </c>
      <c r="B8" s="33" t="s">
        <v>11</v>
      </c>
      <c r="C8" s="44">
        <v>1</v>
      </c>
      <c r="D8" s="19">
        <v>162500</v>
      </c>
      <c r="E8" s="19">
        <f>C8*D8</f>
        <v>162500</v>
      </c>
      <c r="F8" s="44">
        <v>1</v>
      </c>
      <c r="G8" s="38">
        <v>181200</v>
      </c>
      <c r="H8" s="19">
        <f>F8*G8</f>
        <v>181200</v>
      </c>
      <c r="I8" s="44">
        <f>+F8-C8</f>
        <v>0</v>
      </c>
      <c r="J8" s="19">
        <f>+G8-D8</f>
        <v>18700</v>
      </c>
      <c r="K8" s="26">
        <f>+H8-E8</f>
        <v>18700</v>
      </c>
      <c r="L8" s="52">
        <f>+D8*11.48/100+D8</f>
        <v>181155</v>
      </c>
      <c r="M8" s="52">
        <f>+L8/1000</f>
        <v>181.155</v>
      </c>
      <c r="N8" s="53">
        <f>ROUNDUP(M8,1)</f>
        <v>181.2</v>
      </c>
      <c r="O8" s="52">
        <f>+N8*1000</f>
        <v>181200</v>
      </c>
      <c r="P8" s="52">
        <f>+J8/D8*100</f>
        <v>11.507692307692308</v>
      </c>
    </row>
    <row r="9" spans="1:16">
      <c r="A9" s="32">
        <v>2</v>
      </c>
      <c r="B9" s="33" t="s">
        <v>12</v>
      </c>
      <c r="C9" s="44">
        <v>1</v>
      </c>
      <c r="D9" s="19">
        <v>93289</v>
      </c>
      <c r="E9" s="19">
        <f t="shared" ref="E9:E18" si="0">C9*D9</f>
        <v>93289</v>
      </c>
      <c r="F9" s="44">
        <v>1</v>
      </c>
      <c r="G9" s="38">
        <v>104000</v>
      </c>
      <c r="H9" s="19">
        <f t="shared" ref="H9:H18" si="1">F9*G9</f>
        <v>104000</v>
      </c>
      <c r="I9" s="44">
        <f t="shared" ref="I9:K18" si="2">+F9-C9</f>
        <v>0</v>
      </c>
      <c r="J9" s="19">
        <f t="shared" si="2"/>
        <v>10711</v>
      </c>
      <c r="K9" s="26">
        <f t="shared" si="2"/>
        <v>10711</v>
      </c>
      <c r="L9" s="52">
        <f t="shared" ref="L9:L20" si="3">+D9*11.48/100+D9</f>
        <v>103998.5772</v>
      </c>
      <c r="M9" s="52">
        <f t="shared" ref="M9:M20" si="4">+L9/1000</f>
        <v>103.9985772</v>
      </c>
      <c r="N9" s="53">
        <f t="shared" ref="N9:N20" si="5">ROUNDUP(M9,1)</f>
        <v>104</v>
      </c>
      <c r="O9" s="52">
        <f t="shared" ref="O9:O20" si="6">+N9*1000</f>
        <v>104000</v>
      </c>
      <c r="P9" s="52">
        <f t="shared" ref="P9:P20" si="7">+J9/D9*100</f>
        <v>11.481525153019112</v>
      </c>
    </row>
    <row r="10" spans="1:16" ht="34.799999999999997">
      <c r="A10" s="32">
        <v>3</v>
      </c>
      <c r="B10" s="33" t="s">
        <v>24</v>
      </c>
      <c r="C10" s="44">
        <v>1</v>
      </c>
      <c r="D10" s="19">
        <v>97380</v>
      </c>
      <c r="E10" s="19">
        <f t="shared" si="0"/>
        <v>97380</v>
      </c>
      <c r="F10" s="44">
        <v>1</v>
      </c>
      <c r="G10" s="38">
        <v>108600</v>
      </c>
      <c r="H10" s="19">
        <f t="shared" si="1"/>
        <v>108600</v>
      </c>
      <c r="I10" s="44">
        <f t="shared" si="2"/>
        <v>0</v>
      </c>
      <c r="J10" s="19">
        <f t="shared" si="2"/>
        <v>11220</v>
      </c>
      <c r="K10" s="26">
        <f t="shared" si="2"/>
        <v>11220</v>
      </c>
      <c r="L10" s="52">
        <f t="shared" si="3"/>
        <v>108559.224</v>
      </c>
      <c r="M10" s="52">
        <f t="shared" si="4"/>
        <v>108.559224</v>
      </c>
      <c r="N10" s="53">
        <f t="shared" si="5"/>
        <v>108.6</v>
      </c>
      <c r="O10" s="52">
        <f t="shared" si="6"/>
        <v>108600</v>
      </c>
      <c r="P10" s="52">
        <f t="shared" si="7"/>
        <v>11.521873074553296</v>
      </c>
    </row>
    <row r="11" spans="1:16">
      <c r="A11" s="32">
        <v>4</v>
      </c>
      <c r="B11" s="33" t="s">
        <v>13</v>
      </c>
      <c r="C11" s="44">
        <v>1</v>
      </c>
      <c r="D11" s="19">
        <v>93289</v>
      </c>
      <c r="E11" s="19">
        <f t="shared" si="0"/>
        <v>93289</v>
      </c>
      <c r="F11" s="44">
        <v>1</v>
      </c>
      <c r="G11" s="38">
        <v>104000</v>
      </c>
      <c r="H11" s="19">
        <f t="shared" si="1"/>
        <v>104000</v>
      </c>
      <c r="I11" s="44">
        <f t="shared" si="2"/>
        <v>0</v>
      </c>
      <c r="J11" s="19">
        <f t="shared" si="2"/>
        <v>10711</v>
      </c>
      <c r="K11" s="26">
        <f t="shared" si="2"/>
        <v>10711</v>
      </c>
      <c r="L11" s="52">
        <f t="shared" si="3"/>
        <v>103998.5772</v>
      </c>
      <c r="M11" s="52">
        <f t="shared" si="4"/>
        <v>103.9985772</v>
      </c>
      <c r="N11" s="53">
        <f t="shared" si="5"/>
        <v>104</v>
      </c>
      <c r="O11" s="52">
        <f t="shared" si="6"/>
        <v>104000</v>
      </c>
      <c r="P11" s="52">
        <f t="shared" si="7"/>
        <v>11.481525153019112</v>
      </c>
    </row>
    <row r="12" spans="1:16">
      <c r="A12" s="32">
        <v>5</v>
      </c>
      <c r="B12" s="34" t="s">
        <v>14</v>
      </c>
      <c r="C12" s="45">
        <v>1</v>
      </c>
      <c r="D12" s="19">
        <v>97380</v>
      </c>
      <c r="E12" s="19">
        <f t="shared" si="0"/>
        <v>97380</v>
      </c>
      <c r="F12" s="45">
        <v>1</v>
      </c>
      <c r="G12" s="38">
        <v>108600</v>
      </c>
      <c r="H12" s="19">
        <f t="shared" si="1"/>
        <v>108600</v>
      </c>
      <c r="I12" s="45">
        <f t="shared" si="2"/>
        <v>0</v>
      </c>
      <c r="J12" s="19">
        <f t="shared" si="2"/>
        <v>11220</v>
      </c>
      <c r="K12" s="26">
        <f t="shared" si="2"/>
        <v>11220</v>
      </c>
      <c r="L12" s="52">
        <f t="shared" si="3"/>
        <v>108559.224</v>
      </c>
      <c r="M12" s="52">
        <f t="shared" si="4"/>
        <v>108.559224</v>
      </c>
      <c r="N12" s="53">
        <f t="shared" si="5"/>
        <v>108.6</v>
      </c>
      <c r="O12" s="52">
        <f t="shared" si="6"/>
        <v>108600</v>
      </c>
      <c r="P12" s="52">
        <f t="shared" si="7"/>
        <v>11.521873074553296</v>
      </c>
    </row>
    <row r="13" spans="1:16">
      <c r="A13" s="32">
        <v>6</v>
      </c>
      <c r="B13" s="33" t="s">
        <v>15</v>
      </c>
      <c r="C13" s="44">
        <v>1</v>
      </c>
      <c r="D13" s="19">
        <v>97380</v>
      </c>
      <c r="E13" s="19">
        <f t="shared" si="0"/>
        <v>97380</v>
      </c>
      <c r="F13" s="44">
        <v>1</v>
      </c>
      <c r="G13" s="38">
        <v>108600</v>
      </c>
      <c r="H13" s="19">
        <f t="shared" si="1"/>
        <v>108600</v>
      </c>
      <c r="I13" s="44">
        <f t="shared" si="2"/>
        <v>0</v>
      </c>
      <c r="J13" s="19">
        <f t="shared" si="2"/>
        <v>11220</v>
      </c>
      <c r="K13" s="26">
        <f t="shared" si="2"/>
        <v>11220</v>
      </c>
      <c r="L13" s="52">
        <f t="shared" si="3"/>
        <v>108559.224</v>
      </c>
      <c r="M13" s="52">
        <f t="shared" si="4"/>
        <v>108.559224</v>
      </c>
      <c r="N13" s="53">
        <f t="shared" si="5"/>
        <v>108.6</v>
      </c>
      <c r="O13" s="52">
        <f t="shared" si="6"/>
        <v>108600</v>
      </c>
      <c r="P13" s="52">
        <f t="shared" si="7"/>
        <v>11.521873074553296</v>
      </c>
    </row>
    <row r="14" spans="1:16" ht="34.799999999999997">
      <c r="A14" s="32">
        <v>7</v>
      </c>
      <c r="B14" s="35" t="s">
        <v>25</v>
      </c>
      <c r="C14" s="44">
        <v>1</v>
      </c>
      <c r="D14" s="19">
        <v>97380</v>
      </c>
      <c r="E14" s="19">
        <f t="shared" si="0"/>
        <v>97380</v>
      </c>
      <c r="F14" s="44">
        <v>1</v>
      </c>
      <c r="G14" s="38">
        <v>108600</v>
      </c>
      <c r="H14" s="19">
        <f t="shared" si="1"/>
        <v>108600</v>
      </c>
      <c r="I14" s="44">
        <f t="shared" si="2"/>
        <v>0</v>
      </c>
      <c r="J14" s="19">
        <f t="shared" si="2"/>
        <v>11220</v>
      </c>
      <c r="K14" s="26">
        <f t="shared" si="2"/>
        <v>11220</v>
      </c>
      <c r="L14" s="52">
        <f t="shared" si="3"/>
        <v>108559.224</v>
      </c>
      <c r="M14" s="52">
        <f t="shared" si="4"/>
        <v>108.559224</v>
      </c>
      <c r="N14" s="53">
        <f t="shared" si="5"/>
        <v>108.6</v>
      </c>
      <c r="O14" s="52">
        <f t="shared" si="6"/>
        <v>108600</v>
      </c>
      <c r="P14" s="52">
        <f t="shared" si="7"/>
        <v>11.521873074553296</v>
      </c>
    </row>
    <row r="15" spans="1:16" ht="34.799999999999997">
      <c r="A15" s="32">
        <v>8</v>
      </c>
      <c r="B15" s="35" t="s">
        <v>34</v>
      </c>
      <c r="C15" s="44">
        <v>1</v>
      </c>
      <c r="D15" s="19">
        <v>97380</v>
      </c>
      <c r="E15" s="19">
        <f t="shared" si="0"/>
        <v>97380</v>
      </c>
      <c r="F15" s="44">
        <v>1</v>
      </c>
      <c r="G15" s="38">
        <v>108600</v>
      </c>
      <c r="H15" s="19">
        <f t="shared" si="1"/>
        <v>108600</v>
      </c>
      <c r="I15" s="44">
        <f t="shared" si="2"/>
        <v>0</v>
      </c>
      <c r="J15" s="19">
        <f t="shared" si="2"/>
        <v>11220</v>
      </c>
      <c r="K15" s="26">
        <f t="shared" si="2"/>
        <v>11220</v>
      </c>
      <c r="L15" s="52">
        <f t="shared" si="3"/>
        <v>108559.224</v>
      </c>
      <c r="M15" s="52">
        <f t="shared" si="4"/>
        <v>108.559224</v>
      </c>
      <c r="N15" s="53">
        <f t="shared" si="5"/>
        <v>108.6</v>
      </c>
      <c r="O15" s="52">
        <f t="shared" si="6"/>
        <v>108600</v>
      </c>
      <c r="P15" s="52">
        <f t="shared" si="7"/>
        <v>11.521873074553296</v>
      </c>
    </row>
    <row r="16" spans="1:16">
      <c r="A16" s="32">
        <v>9</v>
      </c>
      <c r="B16" s="33" t="s">
        <v>16</v>
      </c>
      <c r="C16" s="44">
        <v>1.5</v>
      </c>
      <c r="D16" s="19">
        <v>93289</v>
      </c>
      <c r="E16" s="26">
        <f t="shared" si="0"/>
        <v>139933.5</v>
      </c>
      <c r="F16" s="44">
        <v>1.5</v>
      </c>
      <c r="G16" s="38">
        <v>104000</v>
      </c>
      <c r="H16" s="19">
        <f t="shared" si="1"/>
        <v>156000</v>
      </c>
      <c r="I16" s="44">
        <f t="shared" si="2"/>
        <v>0</v>
      </c>
      <c r="J16" s="19">
        <f t="shared" si="2"/>
        <v>10711</v>
      </c>
      <c r="K16" s="26">
        <f t="shared" si="2"/>
        <v>16066.5</v>
      </c>
      <c r="L16" s="52">
        <f t="shared" si="3"/>
        <v>103998.5772</v>
      </c>
      <c r="M16" s="52">
        <f t="shared" si="4"/>
        <v>103.9985772</v>
      </c>
      <c r="N16" s="53">
        <f t="shared" si="5"/>
        <v>104</v>
      </c>
      <c r="O16" s="52">
        <f t="shared" si="6"/>
        <v>104000</v>
      </c>
      <c r="P16" s="52">
        <f t="shared" si="7"/>
        <v>11.481525153019112</v>
      </c>
    </row>
    <row r="17" spans="1:16">
      <c r="A17" s="32">
        <v>10</v>
      </c>
      <c r="B17" s="34" t="s">
        <v>17</v>
      </c>
      <c r="C17" s="44">
        <v>1</v>
      </c>
      <c r="D17" s="19">
        <v>97380</v>
      </c>
      <c r="E17" s="19">
        <f t="shared" si="0"/>
        <v>97380</v>
      </c>
      <c r="F17" s="44">
        <v>1</v>
      </c>
      <c r="G17" s="38">
        <v>108600</v>
      </c>
      <c r="H17" s="19">
        <f t="shared" si="1"/>
        <v>108600</v>
      </c>
      <c r="I17" s="44">
        <f t="shared" si="2"/>
        <v>0</v>
      </c>
      <c r="J17" s="19">
        <f t="shared" si="2"/>
        <v>11220</v>
      </c>
      <c r="K17" s="26">
        <f t="shared" si="2"/>
        <v>11220</v>
      </c>
      <c r="L17" s="52">
        <f t="shared" si="3"/>
        <v>108559.224</v>
      </c>
      <c r="M17" s="52">
        <f t="shared" si="4"/>
        <v>108.559224</v>
      </c>
      <c r="N17" s="53">
        <f t="shared" si="5"/>
        <v>108.6</v>
      </c>
      <c r="O17" s="52">
        <f t="shared" si="6"/>
        <v>108600</v>
      </c>
      <c r="P17" s="52">
        <f t="shared" si="7"/>
        <v>11.521873074553296</v>
      </c>
    </row>
    <row r="18" spans="1:16">
      <c r="A18" s="32">
        <v>11</v>
      </c>
      <c r="B18" s="33" t="s">
        <v>18</v>
      </c>
      <c r="C18" s="44">
        <v>1</v>
      </c>
      <c r="D18" s="19">
        <v>97380</v>
      </c>
      <c r="E18" s="19">
        <f t="shared" si="0"/>
        <v>97380</v>
      </c>
      <c r="F18" s="44">
        <v>1</v>
      </c>
      <c r="G18" s="38">
        <v>108600</v>
      </c>
      <c r="H18" s="19">
        <f t="shared" si="1"/>
        <v>108600</v>
      </c>
      <c r="I18" s="44">
        <f t="shared" si="2"/>
        <v>0</v>
      </c>
      <c r="J18" s="19">
        <f t="shared" si="2"/>
        <v>11220</v>
      </c>
      <c r="K18" s="26">
        <f t="shared" si="2"/>
        <v>11220</v>
      </c>
      <c r="L18" s="52">
        <f t="shared" si="3"/>
        <v>108559.224</v>
      </c>
      <c r="M18" s="52">
        <f t="shared" si="4"/>
        <v>108.559224</v>
      </c>
      <c r="N18" s="53">
        <f t="shared" si="5"/>
        <v>108.6</v>
      </c>
      <c r="O18" s="52">
        <f t="shared" si="6"/>
        <v>108600</v>
      </c>
      <c r="P18" s="52">
        <f t="shared" si="7"/>
        <v>11.521873074553296</v>
      </c>
    </row>
    <row r="19" spans="1:16">
      <c r="A19" s="32">
        <v>12</v>
      </c>
      <c r="B19" s="33" t="s">
        <v>22</v>
      </c>
      <c r="C19" s="44"/>
      <c r="D19" s="19"/>
      <c r="E19" s="19"/>
      <c r="F19" s="44"/>
      <c r="G19" s="19"/>
      <c r="H19" s="19"/>
      <c r="I19" s="44"/>
      <c r="J19" s="19"/>
      <c r="K19" s="19"/>
      <c r="L19" s="52">
        <f t="shared" si="3"/>
        <v>0</v>
      </c>
      <c r="M19" s="52">
        <f t="shared" si="4"/>
        <v>0</v>
      </c>
      <c r="N19" s="53">
        <f t="shared" si="5"/>
        <v>0</v>
      </c>
      <c r="O19" s="52">
        <f t="shared" si="6"/>
        <v>0</v>
      </c>
      <c r="P19" s="52" t="e">
        <f t="shared" si="7"/>
        <v>#DIV/0!</v>
      </c>
    </row>
    <row r="20" spans="1:16">
      <c r="A20" s="32">
        <v>13</v>
      </c>
      <c r="B20" s="33" t="s">
        <v>23</v>
      </c>
      <c r="C20" s="44"/>
      <c r="D20" s="19"/>
      <c r="E20" s="19"/>
      <c r="F20" s="44"/>
      <c r="G20" s="19"/>
      <c r="H20" s="19"/>
      <c r="I20" s="44"/>
      <c r="J20" s="19"/>
      <c r="K20" s="19"/>
      <c r="L20" s="52">
        <f t="shared" si="3"/>
        <v>0</v>
      </c>
      <c r="M20" s="52">
        <f t="shared" si="4"/>
        <v>0</v>
      </c>
      <c r="N20" s="53">
        <f t="shared" si="5"/>
        <v>0</v>
      </c>
      <c r="O20" s="52">
        <f t="shared" si="6"/>
        <v>0</v>
      </c>
      <c r="P20" s="52" t="e">
        <f t="shared" si="7"/>
        <v>#DIV/0!</v>
      </c>
    </row>
    <row r="21" spans="1:16" ht="24" customHeight="1">
      <c r="A21" s="9"/>
      <c r="B21" s="9" t="s">
        <v>8</v>
      </c>
      <c r="C21" s="46">
        <f>SUM(C8:C18)</f>
        <v>11.5</v>
      </c>
      <c r="D21" s="10"/>
      <c r="E21" s="10">
        <f>SUM(E8:E18)</f>
        <v>1170671.5</v>
      </c>
      <c r="F21" s="46">
        <f>SUM(F8:F18)</f>
        <v>11.5</v>
      </c>
      <c r="G21" s="10"/>
      <c r="H21" s="10">
        <f>SUM(H8:H18)</f>
        <v>1305400</v>
      </c>
      <c r="I21" s="46">
        <f>SUM(I8:I18)</f>
        <v>0</v>
      </c>
      <c r="J21" s="10"/>
      <c r="K21" s="25">
        <f>SUM(K8:K18)</f>
        <v>134728.5</v>
      </c>
    </row>
    <row r="22" spans="1:16" ht="10.5" customHeight="1">
      <c r="A22" s="11"/>
      <c r="B22" s="11"/>
      <c r="C22" s="12"/>
      <c r="D22" s="13"/>
      <c r="E22" s="13"/>
      <c r="F22" s="13"/>
      <c r="G22" s="13"/>
      <c r="H22" s="13"/>
      <c r="I22" s="12"/>
      <c r="J22" s="13"/>
      <c r="K22" s="13"/>
    </row>
    <row r="23" spans="1:16" ht="21" customHeigh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M23" s="49"/>
    </row>
    <row r="24" spans="1:16" s="14" customFormat="1" ht="18" customHeight="1">
      <c r="B24" s="90"/>
      <c r="C24" s="90"/>
      <c r="D24" s="90"/>
      <c r="E24" s="90"/>
      <c r="F24" s="50"/>
      <c r="G24" s="50"/>
      <c r="H24" s="50"/>
      <c r="I24" s="50"/>
      <c r="J24" s="50"/>
      <c r="K24" s="50"/>
    </row>
    <row r="25" spans="1:16" ht="21" customHeight="1">
      <c r="B25" s="16" t="s">
        <v>9</v>
      </c>
      <c r="D25" s="17" t="s">
        <v>30</v>
      </c>
      <c r="E25" s="17"/>
      <c r="F25" s="17"/>
      <c r="G25" s="17"/>
      <c r="H25" s="17"/>
      <c r="J25" s="84"/>
      <c r="K25" s="84"/>
    </row>
    <row r="26" spans="1:16" ht="15" customHeight="1"/>
    <row r="27" spans="1:16" ht="24" hidden="1" customHeight="1">
      <c r="B27" s="16" t="s">
        <v>10</v>
      </c>
      <c r="D27" s="84"/>
      <c r="E27" s="84"/>
      <c r="F27" s="17"/>
      <c r="G27" s="17"/>
      <c r="H27" s="17"/>
      <c r="J27" s="84"/>
      <c r="K27" s="84"/>
    </row>
    <row r="28" spans="1:16" ht="15" customHeight="1">
      <c r="B28" s="51"/>
      <c r="C28" s="14" t="s">
        <v>19</v>
      </c>
      <c r="I28" s="14"/>
    </row>
    <row r="29" spans="1:16" ht="19.5" customHeight="1"/>
    <row r="30" spans="1:16" ht="24" customHeight="1"/>
    <row r="31" spans="1:16" ht="12.75" customHeight="1"/>
    <row r="32" spans="1:16" ht="17.25" customHeight="1"/>
    <row r="33" ht="10.5" customHeight="1"/>
    <row r="36" ht="23.25" customHeight="1"/>
    <row r="37" ht="19.5" customHeight="1"/>
  </sheetData>
  <mergeCells count="13">
    <mergeCell ref="D27:E27"/>
    <mergeCell ref="J27:K27"/>
    <mergeCell ref="A1:K1"/>
    <mergeCell ref="A3:K3"/>
    <mergeCell ref="A5:A6"/>
    <mergeCell ref="B5:B6"/>
    <mergeCell ref="C5:E5"/>
    <mergeCell ref="F5:H5"/>
    <mergeCell ref="I5:K5"/>
    <mergeCell ref="A2:K2"/>
    <mergeCell ref="A23:K23"/>
    <mergeCell ref="B24:E24"/>
    <mergeCell ref="J25:K25"/>
  </mergeCells>
  <pageMargins left="0.15748031496063" right="0.15748031496063" top="0.15748031496063" bottom="0.15748031496063" header="0.15748031496063" footer="0.15748031496063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tabSelected="1" view="pageBreakPreview" topLeftCell="A19" zoomScaleNormal="100" workbookViewId="0">
      <selection activeCell="F23" sqref="F23"/>
    </sheetView>
  </sheetViews>
  <sheetFormatPr defaultRowHeight="17.399999999999999"/>
  <cols>
    <col min="1" max="1" width="5.44140625" style="3" customWidth="1"/>
    <col min="2" max="2" width="41.5546875" style="16" customWidth="1"/>
    <col min="3" max="3" width="13.88671875" style="16" customWidth="1"/>
    <col min="4" max="4" width="18.6640625" style="3" customWidth="1"/>
    <col min="5" max="5" width="24" style="3" customWidth="1"/>
    <col min="6" max="6" width="8.88671875" style="3"/>
    <col min="7" max="7" width="10.88671875" style="3" bestFit="1" customWidth="1"/>
    <col min="8" max="16384" width="8.88671875" style="3"/>
  </cols>
  <sheetData>
    <row r="1" spans="1:5" s="79" customFormat="1" ht="20.25" customHeight="1">
      <c r="B1" s="80"/>
      <c r="C1" s="80"/>
      <c r="D1" s="93" t="s">
        <v>47</v>
      </c>
      <c r="E1" s="93"/>
    </row>
    <row r="2" spans="1:5" s="79" customFormat="1" ht="20.25" customHeight="1">
      <c r="B2" s="80"/>
      <c r="C2" s="80"/>
      <c r="D2" s="93" t="s">
        <v>44</v>
      </c>
      <c r="E2" s="93"/>
    </row>
    <row r="3" spans="1:5" s="79" customFormat="1" ht="20.25" customHeight="1">
      <c r="B3" s="80"/>
      <c r="C3" s="80"/>
      <c r="D3" s="93" t="s">
        <v>6</v>
      </c>
      <c r="E3" s="93"/>
    </row>
    <row r="4" spans="1:5" s="79" customFormat="1" ht="24.75" customHeight="1">
      <c r="B4" s="80"/>
      <c r="C4" s="80"/>
      <c r="D4" s="81"/>
      <c r="E4" s="81" t="s">
        <v>45</v>
      </c>
    </row>
    <row r="5" spans="1:5" s="79" customFormat="1" ht="20.25" customHeight="1">
      <c r="B5" s="80"/>
      <c r="C5" s="80"/>
      <c r="D5" s="81"/>
      <c r="E5" s="81" t="s">
        <v>46</v>
      </c>
    </row>
    <row r="6" spans="1:5" ht="24" customHeight="1">
      <c r="B6" s="4"/>
      <c r="C6" s="4"/>
      <c r="D6" s="4"/>
      <c r="E6" s="4"/>
    </row>
    <row r="7" spans="1:5" ht="39" customHeight="1">
      <c r="A7" s="82" t="s">
        <v>28</v>
      </c>
      <c r="B7" s="82"/>
      <c r="C7" s="82"/>
      <c r="D7" s="82"/>
      <c r="E7" s="82"/>
    </row>
    <row r="8" spans="1:5" ht="22.5" customHeight="1">
      <c r="A8" s="82" t="s">
        <v>5</v>
      </c>
      <c r="B8" s="82"/>
      <c r="C8" s="82"/>
      <c r="D8" s="82"/>
      <c r="E8" s="82"/>
    </row>
    <row r="9" spans="1:5" ht="18.75" customHeight="1">
      <c r="A9" s="5"/>
      <c r="B9" s="6"/>
      <c r="C9" s="6"/>
      <c r="E9" s="7" t="s">
        <v>3</v>
      </c>
    </row>
    <row r="10" spans="1:5" s="59" customFormat="1" ht="72">
      <c r="A10" s="58" t="s">
        <v>1</v>
      </c>
      <c r="B10" s="58" t="s">
        <v>0</v>
      </c>
      <c r="C10" s="58" t="s">
        <v>2</v>
      </c>
      <c r="D10" s="58" t="s">
        <v>4</v>
      </c>
      <c r="E10" s="58" t="s">
        <v>33</v>
      </c>
    </row>
    <row r="11" spans="1:5" s="61" customFormat="1" ht="15.75" customHeight="1">
      <c r="A11" s="60">
        <v>1</v>
      </c>
      <c r="B11" s="60">
        <v>2</v>
      </c>
      <c r="C11" s="60">
        <v>3</v>
      </c>
      <c r="D11" s="60">
        <v>4</v>
      </c>
      <c r="E11" s="60">
        <v>5</v>
      </c>
    </row>
    <row r="12" spans="1:5" ht="23.25" customHeight="1">
      <c r="A12" s="32">
        <v>1</v>
      </c>
      <c r="B12" s="33" t="s">
        <v>11</v>
      </c>
      <c r="C12" s="44">
        <v>1</v>
      </c>
      <c r="D12" s="38">
        <v>181200</v>
      </c>
      <c r="E12" s="19">
        <f>C12*D12</f>
        <v>181200</v>
      </c>
    </row>
    <row r="13" spans="1:5" ht="23.25" customHeight="1">
      <c r="A13" s="32">
        <v>2</v>
      </c>
      <c r="B13" s="33" t="s">
        <v>12</v>
      </c>
      <c r="C13" s="44">
        <v>1</v>
      </c>
      <c r="D13" s="38">
        <v>104000</v>
      </c>
      <c r="E13" s="19">
        <f t="shared" ref="E13:E22" si="0">C13*D13</f>
        <v>104000</v>
      </c>
    </row>
    <row r="14" spans="1:5" ht="23.25" customHeight="1">
      <c r="A14" s="32">
        <v>3</v>
      </c>
      <c r="B14" s="33" t="s">
        <v>24</v>
      </c>
      <c r="C14" s="44">
        <v>1</v>
      </c>
      <c r="D14" s="38">
        <v>108600</v>
      </c>
      <c r="E14" s="19">
        <f t="shared" si="0"/>
        <v>108600</v>
      </c>
    </row>
    <row r="15" spans="1:5" ht="23.25" customHeight="1">
      <c r="A15" s="32">
        <v>4</v>
      </c>
      <c r="B15" s="33" t="s">
        <v>13</v>
      </c>
      <c r="C15" s="44">
        <v>1</v>
      </c>
      <c r="D15" s="38">
        <v>104000</v>
      </c>
      <c r="E15" s="19">
        <f t="shared" si="0"/>
        <v>104000</v>
      </c>
    </row>
    <row r="16" spans="1:5" ht="23.25" customHeight="1">
      <c r="A16" s="32">
        <v>5</v>
      </c>
      <c r="B16" s="34" t="s">
        <v>14</v>
      </c>
      <c r="C16" s="45">
        <v>1</v>
      </c>
      <c r="D16" s="38">
        <v>108600</v>
      </c>
      <c r="E16" s="19">
        <f t="shared" si="0"/>
        <v>108600</v>
      </c>
    </row>
    <row r="17" spans="1:14" ht="23.25" customHeight="1">
      <c r="A17" s="32">
        <v>6</v>
      </c>
      <c r="B17" s="33" t="s">
        <v>15</v>
      </c>
      <c r="C17" s="44">
        <v>1</v>
      </c>
      <c r="D17" s="38">
        <v>108600</v>
      </c>
      <c r="E17" s="19">
        <f t="shared" si="0"/>
        <v>108600</v>
      </c>
    </row>
    <row r="18" spans="1:14" ht="23.25" customHeight="1">
      <c r="A18" s="32">
        <v>7</v>
      </c>
      <c r="B18" s="35" t="s">
        <v>25</v>
      </c>
      <c r="C18" s="44">
        <v>1</v>
      </c>
      <c r="D18" s="38">
        <v>108600</v>
      </c>
      <c r="E18" s="19">
        <f t="shared" si="0"/>
        <v>108600</v>
      </c>
    </row>
    <row r="19" spans="1:14" ht="40.5" customHeight="1">
      <c r="A19" s="32">
        <v>8</v>
      </c>
      <c r="B19" s="35" t="s">
        <v>34</v>
      </c>
      <c r="C19" s="44">
        <v>1</v>
      </c>
      <c r="D19" s="38">
        <v>108600</v>
      </c>
      <c r="E19" s="19">
        <f t="shared" si="0"/>
        <v>108600</v>
      </c>
    </row>
    <row r="20" spans="1:14" ht="23.25" customHeight="1">
      <c r="A20" s="32">
        <v>9</v>
      </c>
      <c r="B20" s="33" t="s">
        <v>16</v>
      </c>
      <c r="C20" s="44">
        <v>1.5</v>
      </c>
      <c r="D20" s="38">
        <v>104000</v>
      </c>
      <c r="E20" s="19">
        <f t="shared" si="0"/>
        <v>156000</v>
      </c>
    </row>
    <row r="21" spans="1:14" ht="23.25" customHeight="1">
      <c r="A21" s="32">
        <v>10</v>
      </c>
      <c r="B21" s="34" t="s">
        <v>17</v>
      </c>
      <c r="C21" s="44">
        <v>1</v>
      </c>
      <c r="D21" s="38">
        <v>108600</v>
      </c>
      <c r="E21" s="19">
        <f t="shared" si="0"/>
        <v>108600</v>
      </c>
    </row>
    <row r="22" spans="1:14" ht="23.25" customHeight="1">
      <c r="A22" s="32">
        <v>11</v>
      </c>
      <c r="B22" s="33" t="s">
        <v>18</v>
      </c>
      <c r="C22" s="44">
        <v>1</v>
      </c>
      <c r="D22" s="38">
        <v>108600</v>
      </c>
      <c r="E22" s="19">
        <f t="shared" si="0"/>
        <v>108600</v>
      </c>
    </row>
    <row r="23" spans="1:14" ht="23.25" customHeight="1">
      <c r="A23" s="32">
        <v>12</v>
      </c>
      <c r="B23" s="33" t="s">
        <v>22</v>
      </c>
      <c r="C23" s="19"/>
      <c r="D23" s="19"/>
      <c r="E23" s="19"/>
    </row>
    <row r="24" spans="1:14" ht="23.25" customHeight="1">
      <c r="A24" s="32">
        <v>13</v>
      </c>
      <c r="B24" s="33" t="s">
        <v>23</v>
      </c>
      <c r="C24" s="19"/>
      <c r="D24" s="19"/>
      <c r="E24" s="19"/>
    </row>
    <row r="25" spans="1:14" ht="31.5" customHeight="1">
      <c r="A25" s="9"/>
      <c r="B25" s="9" t="s">
        <v>8</v>
      </c>
      <c r="C25" s="25">
        <f>SUM(C12:C22)</f>
        <v>11.5</v>
      </c>
      <c r="D25" s="10"/>
      <c r="E25" s="25">
        <f>SUM(E12:E22)</f>
        <v>1305400</v>
      </c>
      <c r="G25" s="36"/>
      <c r="H25" s="37"/>
    </row>
    <row r="26" spans="1:14" ht="14.4" customHeight="1">
      <c r="A26" s="11"/>
      <c r="B26" s="11"/>
      <c r="C26" s="12"/>
      <c r="D26" s="13"/>
      <c r="E26" s="13"/>
      <c r="H26" s="37"/>
    </row>
    <row r="27" spans="1:14" ht="36" customHeight="1">
      <c r="A27" s="91" t="s">
        <v>29</v>
      </c>
      <c r="B27" s="91"/>
      <c r="C27" s="91"/>
      <c r="D27" s="91"/>
      <c r="E27" s="91"/>
    </row>
    <row r="28" spans="1:14" s="64" customFormat="1" ht="40.200000000000003" customHeight="1">
      <c r="A28" s="92" t="s">
        <v>48</v>
      </c>
      <c r="B28" s="92"/>
      <c r="C28" s="92"/>
      <c r="D28" s="92"/>
      <c r="E28" s="92"/>
      <c r="F28" s="62"/>
      <c r="G28" s="63"/>
      <c r="H28" s="62"/>
    </row>
    <row r="29" spans="1:14" s="64" customFormat="1" ht="25.5" customHeight="1">
      <c r="A29" s="65"/>
      <c r="B29" s="65"/>
      <c r="C29" s="65"/>
      <c r="F29" s="63"/>
      <c r="G29" s="63"/>
    </row>
    <row r="30" spans="1:14" s="66" customFormat="1" ht="79.2" customHeight="1">
      <c r="B30" s="67" t="s">
        <v>40</v>
      </c>
      <c r="C30" s="68"/>
      <c r="E30" s="69" t="s">
        <v>41</v>
      </c>
    </row>
    <row r="31" spans="1:14" s="66" customFormat="1" ht="20.25" hidden="1" customHeight="1">
      <c r="B31" s="67"/>
      <c r="C31" s="68"/>
      <c r="D31" s="69"/>
    </row>
    <row r="32" spans="1:14" s="70" customFormat="1" ht="26.25" hidden="1" customHeight="1">
      <c r="B32" s="71" t="s">
        <v>9</v>
      </c>
      <c r="C32" s="72"/>
      <c r="D32" s="72"/>
      <c r="E32" s="73"/>
      <c r="F32" s="72"/>
      <c r="G32" s="72"/>
      <c r="H32" s="72"/>
      <c r="I32" s="72"/>
      <c r="J32" s="72"/>
      <c r="K32" s="72"/>
      <c r="L32" s="72"/>
      <c r="M32" s="72"/>
      <c r="N32" s="72"/>
    </row>
    <row r="33" spans="2:14" s="70" customFormat="1" ht="12.75" hidden="1" customHeight="1">
      <c r="B33" s="74"/>
      <c r="D33" s="75" t="s">
        <v>42</v>
      </c>
      <c r="E33" s="73"/>
      <c r="F33" s="72"/>
      <c r="G33" s="72"/>
      <c r="H33" s="72"/>
      <c r="I33" s="72"/>
      <c r="J33" s="72"/>
      <c r="K33" s="72"/>
      <c r="L33" s="72"/>
      <c r="M33" s="72"/>
      <c r="N33" s="72"/>
    </row>
    <row r="34" spans="2:14" s="70" customFormat="1" ht="27" hidden="1" customHeight="1">
      <c r="B34" s="71" t="s">
        <v>10</v>
      </c>
      <c r="C34" s="72"/>
      <c r="D34" s="72"/>
      <c r="E34" s="73"/>
      <c r="F34" s="72"/>
      <c r="G34" s="72"/>
      <c r="H34" s="72"/>
      <c r="I34" s="72"/>
      <c r="J34" s="72"/>
      <c r="K34" s="72"/>
      <c r="L34" s="72"/>
      <c r="M34" s="72"/>
      <c r="N34" s="72"/>
    </row>
    <row r="35" spans="2:14" s="70" customFormat="1" ht="13.5" hidden="1" customHeight="1">
      <c r="B35" s="76"/>
      <c r="D35" s="75" t="s">
        <v>42</v>
      </c>
      <c r="E35" s="73"/>
      <c r="F35" s="72"/>
      <c r="G35" s="72"/>
      <c r="H35" s="72"/>
      <c r="I35" s="72"/>
      <c r="J35" s="72"/>
      <c r="K35" s="72"/>
      <c r="L35" s="72"/>
      <c r="M35" s="72"/>
      <c r="N35" s="72"/>
    </row>
    <row r="36" spans="2:14" s="70" customFormat="1" hidden="1">
      <c r="B36" s="77" t="s">
        <v>43</v>
      </c>
      <c r="C36" s="76"/>
      <c r="D36" s="78"/>
      <c r="E36" s="73"/>
      <c r="F36" s="72"/>
      <c r="G36" s="72"/>
      <c r="H36" s="72"/>
      <c r="I36" s="72"/>
      <c r="J36" s="72"/>
      <c r="K36" s="72"/>
      <c r="L36" s="72"/>
      <c r="M36" s="72"/>
      <c r="N36" s="72"/>
    </row>
    <row r="39" spans="2:14" ht="23.25" customHeight="1"/>
    <row r="40" spans="2:14" ht="19.5" customHeight="1"/>
  </sheetData>
  <mergeCells count="7">
    <mergeCell ref="A27:E27"/>
    <mergeCell ref="A28:E28"/>
    <mergeCell ref="D1:E1"/>
    <mergeCell ref="D2:E2"/>
    <mergeCell ref="D3:E3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hbiQd/W2tJHnuPtU2j8k8LQPDX7jkeiBNTapKUzfkuo=</DigestValue>
    </Reference>
    <Reference Type="http://www.w3.org/2000/09/xmldsig#Object" URI="#idOfficeObject">
      <DigestMethod Algorithm="http://www.w3.org/2001/04/xmlenc#sha256"/>
      <DigestValue>pkiWX584caQ+iipFjWnLia9+RNAXAq7bgmzR/vIVI0g=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DhHawmDZlIfK4V4Wql9VGKR9QaukdtKWR9u0JnDHdsM=</DigestValue>
    </Reference>
    <Reference Type="http://www.w3.org/2000/09/xmldsig#Object" URI="#idValidSigLnImg">
      <DigestMethod Algorithm="http://www.w3.org/2001/04/xmlenc#sha256"/>
      <DigestValue>XDpsKEkHsG3SwKwyQKeoL49gC8KYxFNPEJOC6kGw3tM=</DigestValue>
    </Reference>
    <Reference Type="http://www.w3.org/2000/09/xmldsig#Object" URI="#idInvalidSigLnImg">
      <DigestMethod Algorithm="http://www.w3.org/2001/04/xmlenc#sha256"/>
      <DigestValue>E1SNeCXCI0HvwCW/Ha8IAWfTWLKyJ3Br7MLyM/G2d5c=</DigestValue>
    </Reference>
  </SignedInfo>
  <SignatureValue>inY+xjsjWaFTW9+9H/4zSxYH6y11qMXV029EvddgE7+M9BF5S8/WoynaGuRC+B7GwmBlGE0pnsDB
Y6OpxSR1vEiVAB8AUWCONDhy8fFgWEX1VSs9RZLywe9uiclZOiYavhh/99OvCj6ojMxdMD8Wfybd
rOxdjwkNFXcnQV4EjS22Ne2UverTJijrRsXgCQxAEKtbXUH7LNbFbk4mkMM559UeaccjxgeEDsfv
gEzJtJfFuMZuYoszadilDk7cb8mEslHfEQpkgHlTZOXKXTeffoWteMkkjOwEQ3OMvFWuqFxLG+z4
UaJhUbmScsV57GcCAhklldEYlecBwI+o27D6wg==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30+pJ5yPG6qvlSQoz/BIbUXlSENCVC2wDcDONaZtw3I=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MvT1iabnlCYncXjKGRhlu0gYZ6s9FA6ZmMBPQQrOV2c=</DigestValue>
      </Reference>
      <Reference URI="/xl/media/image1.emf?ContentType=image/x-emf">
        <DigestMethod Algorithm="http://www.w3.org/2001/04/xmlenc#sha256"/>
        <DigestValue>SRFDO2LSPioaKGehWwm+hGEPHliItqtjAhf8xlF/O9Y=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6p9s9Xhp5QCdkWa4BiuOVyLcgiUYafW0csHCPoul+Rc=</DigestValue>
      </Reference>
      <Reference URI="/xl/styles.xml?ContentType=application/vnd.openxmlformats-officedocument.spreadsheetml.styles+xml">
        <DigestMethod Algorithm="http://www.w3.org/2001/04/xmlenc#sha256"/>
        <DigestValue>ckuZE5v4Z4R0W7FOyuMgPeG3OrocJ5ZluaEkDx1B0EQ=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k6PkTLd072tR+m3c5iiXEIMIIVOm/v6cUVFlaoOh43E=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cRWUBCUqsKhszuYjnxnbzCSnVaBRRNoQcE58j/YebPA=</DigestValue>
      </Reference>
      <Reference URI="/xl/worksheets/sheet2.xml?ContentType=application/vnd.openxmlformats-officedocument.spreadsheetml.worksheet+xml">
        <DigestMethod Algorithm="http://www.w3.org/2001/04/xmlenc#sha256"/>
        <DigestValue>1QZiBhJxJ5MBza9QQdA74Y5xPwUPOwNrbuUThr9eHwc=</DigestValue>
      </Reference>
      <Reference URI="/xl/worksheets/sheet3.xml?ContentType=application/vnd.openxmlformats-officedocument.spreadsheetml.worksheet+xml">
        <DigestMethod Algorithm="http://www.w3.org/2001/04/xmlenc#sha256"/>
        <DigestValue>62SJXOyW3WcuvKhn6h73qrXWnqATjylLvTaxuTniiuA=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2023-01-26T10:46:07Z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{6D802666-3B9C-48F9-842B-154B009A70C4}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2023-01-26T10:46:07Z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RM7PACjQzwHO/JZ13GJQd/jNzwAQEQpqAAAAAHDT5QFw0+UBdq7VbwAAAADwkuwB7M3PAQAAAAAAAAAAAAAAAAAAAAAg1OUBAAAAAAAAAAAAAAAAAAAAAAAAAAAAAAAAAAAAAAAAAAAAAAAACH+oMgAAAACYz88B6fuWdQAAzwEAAAAA9fuWdfVSbDD1////AAAAAAAAAAAAAAAAkAEAAJlRbDA0zs8B3a/VdgAA6XYozs8BAAAAADDOzwEAAAAAAAAAAGG41HYAAAAACQAAAEjPzwFIz88BAAIAAPz///8BAAAAAAAAAAAAAAAAAAAAAAAAAAAAAACg8kk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wQ5BIAAOUBvS17bs74dfS85KgyiErsASgCAADQB+QBCAIAANAH5AFkAAAAJF3PAQgCAADg2OMSgOj7EgD4gRcAAAAAAAAAAAAA5AECAAAAAAAAAEEAAAAAAOQBfALkAQAAAAD8AQAAZBTkAQAAAAAAAOUBYBTkAQAATHfoVs8Brl5Md/AO5BKuXkx3AAAAAAAAAADwB+YB8AfmAfxWzwEfL29uAADlAQAAAAD8AQAADFfPAd0ub24AAAAABwAAAAAAAABhuNR2/AEAAAcAAAA0WM8BNFjPAQACAAD8////AQAAAAAAAAAAAAAAAAAAAKD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xfYVs8BvFjPAc78lnXMpuUBAAAAAIQTCik7AAAAfwAAAAAAAACAAAAA4QAAABB8OhAAAAAAOOoqFwAAAAB/AAEBGOAqFwAAAAA46ioXsJKAbgMAAAC4koBuAQAAALBEghe8arNuvS17bs74dfS85KgyiErsASxYzwHp+5Z1AADPAQIAAAD1+5Z1JF3PAeD///8AAAAAAAAAAAAAAACQAQAAAAAAAQAAAABhAHIAaQBhAGwAAAAAAAAAAAAAAAAAAAAGAAAAAAAAAGG41HYAAAAABgAAANxXzwHcV88BAAIAAPz///8BAAAAAAAAAAAAAAAAAAAAoP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inzwGtppd1JBIAAFinzwGgDCHooAzoAAAAAAD/////JBIs///////YIwAACiwKALRvKxcAAAAAoAzo///////YIwAAIegBAEAIXhAAAAAAnD3mdnlElXWgDCHoFLzyEgEAAAD/////AAAAALzQsxvEq88BAAAAALzQsxsAAH4bikSVdUAIXhCgDCHoAQAAABS88hK80LMbAAAAAAAAAACgDOgAxKvPAaAM6P//////2CMAACHoAQBACF4QAAAAAI4kmXWgDCHoKFI0EAkAAAD/////AAAAABAAAAADAQAA1igAABwAAAGgDCH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TOzwAo0M8BzvyWddxiUHf4zc8AEBEKagAAAABw0+UBcNPlAXau1W8AAAAA8JLsAezNzwEAAAAAAAAAAAAAAAAAAAAAINTlAQAAAAAAAAAAAAAAAAAAAAAAAAAAAAAAAAAAAAAAAAAAAAAAAAh/qDIAAAAAmM/PAen7lnUAAM8BAAAAAPX7lnX1Umww9f///wAAAAAAAAAAAAAAAJABAACZUWwwNM7PAd2v1XYAAOl2KM7PAQAAAAAwzs8BAAAAAAAAAABhuNR2AAAAAAkAAABIz88BSM/PAQACAAD8////AQAAAAAAAAAAAAAAAAAAAAAAAAAAAAAAoP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EOQSAADlAb0te27O+HX0vOSoMohK7AEoAgAA0AfkAQgCAADQB+QBZAAAACRdzwEIAgAA4NjjEoDo+xIA+IEXAAAAAAAAAAAAAOQBAgAAAAAAAABBAAAAAADkAXwC5AEAAAAA/AEAAGQU5AEAAAAAAADlAWAU5AEAAEx36FbPAa5eTHfwDuQSrl5MdwAAAAAAAAAA8AfmAfAH5gH8Vs8BHy9vbgAA5QEAAAAA/AEAAAxXzwHdLm9uAAAAAAcAAAAAAAAAYbjUdvwBAAAHAAAANFjPATRYzwEAAgAA/P///wEAAAAAAAAAAAAAAAAAAACg8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2FbPAbxYzwHO/JZ1zKblAQAAAACEEwopOwAAAH8AAAAAAAAAgAAAAOEAAAAQfDoQAAAAADjqKhcAAAAAfwABARjgKhcAAAAAOOoqF7CSgG4DAAAAuJKAbgEAAACwRIIXvGqzbr0te27O+HX0vOSoMohK7AEsWM8B6fuWdQAAzwECAAAA9fuWdSRdzwHg////AAAAAAAAAAAAAAAAkAEAAAAAAAEAAAAAYQByAGkAYQBsAAAAAAAAAAAAAAAAAAAABgAAAAAAAABhuNR2AAAAAAYAAADcV88B3FfPAQACAAD8////AQAAAAAAAAAAAAAAAAAAAKD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88BraaXdSQSAABYp88Brw4h+68O+wAAAAAAXk6NbiQSLP//////2CMAAAosCgC0bysXAAAAAK8O+///////2CMAACH7AQBACF4QAAAAAJw95nZ5RJV1rw4h+xS88hIBAAAA/////wAAAACI1LQbxKvPAQAAAACI1LQbAAB+G4pElXVACF4Qrw4h+wEAAAAUvPISiNS0GwAAAAAAAAAArw77AMSrzwGvDvv//////9gjAAAh+wEAQAheEAAAAACOJJl1rw4h+5ikRBARAAAA/////wAAAAAQAAAAAwEAANYoAAAcAAABrw4h+1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2023-01-23T08:45:09Z</cp:lastPrinted>
  <dcterms:created xsi:type="dcterms:W3CDTF">2001-09-02T08:43:23Z</dcterms:created>
  <dcterms:modified xsi:type="dcterms:W3CDTF">2023-01-23T10:00:59Z</dcterms:modified>
</cp:coreProperties>
</file>